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net2\папка департамента\Упр по связям с общественностью\_Общая папка\БУМАГИ\!_БЮДЖЕТ\закупки\2020\СоцСети\договор\"/>
    </mc:Choice>
  </mc:AlternateContent>
  <bookViews>
    <workbookView xWindow="0" yWindow="0" windowWidth="21840" windowHeight="12435"/>
  </bookViews>
  <sheets>
    <sheet name="расчет" sheetId="2" r:id="rId1"/>
  </sheets>
  <definedNames>
    <definedName name="_xlnm._FilterDatabase" localSheetId="0" hidden="1">расчет!$A$11:$F$32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2" l="1"/>
  <c r="F34" i="2"/>
  <c r="F32" i="2" l="1"/>
  <c r="F31" i="2"/>
  <c r="F30" i="2"/>
  <c r="F29" i="2"/>
  <c r="F28" i="2" s="1"/>
  <c r="F27" i="2"/>
  <c r="F26" i="2"/>
  <c r="F25" i="2" s="1"/>
  <c r="F17" i="2"/>
  <c r="F18" i="2"/>
  <c r="F19" i="2"/>
  <c r="F20" i="2"/>
  <c r="F21" i="2"/>
  <c r="F22" i="2"/>
  <c r="F23" i="2"/>
  <c r="F24" i="2"/>
  <c r="F15" i="2" s="1"/>
  <c r="F16" i="2"/>
  <c r="F14" i="2"/>
  <c r="F13" i="2"/>
  <c r="F12" i="2" l="1"/>
</calcChain>
</file>

<file path=xl/sharedStrings.xml><?xml version="1.0" encoding="utf-8"?>
<sst xmlns="http://schemas.openxmlformats.org/spreadsheetml/2006/main" count="76" uniqueCount="52">
  <si>
    <t>вид работ</t>
  </si>
  <si>
    <t>создание</t>
  </si>
  <si>
    <t>наполнение</t>
  </si>
  <si>
    <t>АККАУНТЫ</t>
  </si>
  <si>
    <t>ресурс/примечание</t>
  </si>
  <si>
    <t>ИТОГО</t>
  </si>
  <si>
    <t>СМЕТА-РАСЧЕТ</t>
  </si>
  <si>
    <t>Итого</t>
  </si>
  <si>
    <t>ПРОДВИЖЕНИЕ</t>
  </si>
  <si>
    <t>менеджмент</t>
  </si>
  <si>
    <t>аналитика</t>
  </si>
  <si>
    <t xml:space="preserve">Продвижение в социальных сетях </t>
  </si>
  <si>
    <t>КОНТЕНТ</t>
  </si>
  <si>
    <t>комьюнити менеджмент</t>
  </si>
  <si>
    <t>ежемесячный срез/отчет</t>
  </si>
  <si>
    <t>кол-во</t>
  </si>
  <si>
    <t>ед-ца изм-ния</t>
  </si>
  <si>
    <t>мес.</t>
  </si>
  <si>
    <t>цена за ед-цу, руб.</t>
  </si>
  <si>
    <t>шт.</t>
  </si>
  <si>
    <t>пост</t>
  </si>
  <si>
    <t>репост</t>
  </si>
  <si>
    <t>час</t>
  </si>
  <si>
    <t>поддержание активности аккаунтов в VK, FB, OK (1 пост в неделю)</t>
  </si>
  <si>
    <t>создание активных аккаунтов в VK (6 шт.), FB (7 шт.), OK (6 шт.)</t>
  </si>
  <si>
    <t>АГЕНТСКИЕ РАБОТЫ</t>
  </si>
  <si>
    <t>проведение опроса по заданной теме в  VK (1 раз в 2 месяца)</t>
  </si>
  <si>
    <t>проведение опроса по заданной теме в FB (1 раз в 2 месяца)</t>
  </si>
  <si>
    <t>проведение опроса по заданной теме в OK (1 раз в 2 месяца)</t>
  </si>
  <si>
    <t xml:space="preserve">репосты в ведущих тематических группах/сообществах/пабликах в VK, FB, OK четырех регионов </t>
  </si>
  <si>
    <t>стимулирование активности аудитории (организация обсуждений, работа с негативом и т.д.)</t>
  </si>
  <si>
    <t xml:space="preserve">Promoted Post в ленте VK </t>
  </si>
  <si>
    <t xml:space="preserve">Promoted Post в ленте OK </t>
  </si>
  <si>
    <t>1000 показ.</t>
  </si>
  <si>
    <t>управление проектом (1 чел., менеджер проекта)</t>
  </si>
  <si>
    <t>таргетированная рекламная кампания</t>
  </si>
  <si>
    <t xml:space="preserve">Promoted Post / Sponsored Stories в Facebook </t>
  </si>
  <si>
    <t>Promoted Post / Sponsored Stories в Instagram</t>
  </si>
  <si>
    <t>создание и размещение тематического интерактивного теста в VK, FB с дублем в Inst, OK (1 раз в 2 месяца)</t>
  </si>
  <si>
    <t xml:space="preserve">Итого: 
(сумма единичных расценок)
</t>
  </si>
  <si>
    <t>ВСЕГО:</t>
  </si>
  <si>
    <t>создание и размещение тематического контента (текст и иллюстрация) в VK* (3 поста в неделю)</t>
  </si>
  <si>
    <t>создание и размещение тематического контента (текст и иллюстрация) в FB* с дублем в Inst*, включая Stories (3 поста в неделю)</t>
  </si>
  <si>
    <t>создание и размещение тематического контента (текст и иллюстрация) в OK* (3 поста в неделю)</t>
  </si>
  <si>
    <t>пост**</t>
  </si>
  <si>
    <t xml:space="preserve">* VK - ВКонтакте 
FB – Facebook
Inst – Instagram 
OK – Одноклассники 
** - пост, который дублируется без каких-либо трансформаций в нескольких соцсетях оценивается и принимается к учету и оплате, как один пост.
     - пост, в котором при дубляже в несколько соцсетях меняется под формат одна из составляющих (текст или иллюстрация), оценивается по принципу: трансформированный текст или иллюстрация – 50% от стоимости, 100-процентный дубль текста или иллюстрации – повторно не принимается к учету и оплате.
</t>
  </si>
  <si>
    <t>Приложение 1.1.</t>
  </si>
  <si>
    <t>к договору на оказание услуг</t>
  </si>
  <si>
    <t>"_____"__________________20___г.</t>
  </si>
  <si>
    <t>№_____________________________</t>
  </si>
  <si>
    <t>ЗАКАЗЧИК:
ПАО «Россети Юг»
Заместитель генерального директора – руководитель Аппарата 
______________________ /Ю.Х. Джабраилова/
               М.П.</t>
  </si>
  <si>
    <t>ИСПОЛНИТЕЛЬ:
_____________________
____________________
__________________ /_______________  /
              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</si>
</sst>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0" fillId="0" borderId="0" xfId="0" applyNumberForma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 indent="2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zoomScaleNormal="100" zoomScalePageLayoutView="70" workbookViewId="0">
      <pane xSplit="2" ySplit="11" topLeftCell="C12" activePane="bottomRight" state="frozen"/>
      <selection pane="topRight" activeCell="C1" sqref="C1"/>
      <selection pane="bottomLeft" activeCell="A4" sqref="A4"/>
      <selection pane="bottomRight" activeCell="A36" sqref="A36:F36"/>
    </sheetView>
  </sheetViews>
  <sheetFormatPr defaultRowHeight="15" x14ac:dyDescent="0.25"/>
  <cols>
    <col min="1" max="1" width="19.140625" style="2" customWidth="1"/>
    <col min="2" max="2" width="31.42578125" style="3" customWidth="1"/>
    <col min="3" max="3" width="8.85546875" style="4" customWidth="1"/>
    <col min="4" max="4" width="7.7109375" style="4" customWidth="1"/>
    <col min="5" max="5" width="11" style="4" customWidth="1"/>
    <col min="6" max="6" width="14.140625" style="5" customWidth="1"/>
    <col min="7" max="7" width="9.7109375" bestFit="1" customWidth="1"/>
  </cols>
  <sheetData>
    <row r="1" spans="1:6" x14ac:dyDescent="0.25">
      <c r="F1" s="25" t="s">
        <v>46</v>
      </c>
    </row>
    <row r="2" spans="1:6" x14ac:dyDescent="0.25">
      <c r="F2" s="25" t="s">
        <v>47</v>
      </c>
    </row>
    <row r="3" spans="1:6" x14ac:dyDescent="0.25">
      <c r="F3" s="25" t="s">
        <v>49</v>
      </c>
    </row>
    <row r="4" spans="1:6" x14ac:dyDescent="0.25">
      <c r="F4" s="25" t="s">
        <v>48</v>
      </c>
    </row>
    <row r="8" spans="1:6" x14ac:dyDescent="0.25">
      <c r="A8" s="26" t="s">
        <v>6</v>
      </c>
      <c r="B8" s="26"/>
      <c r="C8" s="26"/>
      <c r="D8" s="26"/>
      <c r="E8" s="26"/>
      <c r="F8" s="26"/>
    </row>
    <row r="9" spans="1:6" x14ac:dyDescent="0.25">
      <c r="A9" s="27" t="s">
        <v>11</v>
      </c>
      <c r="B9" s="27"/>
      <c r="C9" s="27"/>
      <c r="D9" s="27"/>
      <c r="E9" s="27"/>
      <c r="F9" s="27"/>
    </row>
    <row r="10" spans="1:6" x14ac:dyDescent="0.25">
      <c r="A10" s="6"/>
    </row>
    <row r="11" spans="1:6" ht="52.5" customHeight="1" x14ac:dyDescent="0.25">
      <c r="A11" s="7" t="s">
        <v>0</v>
      </c>
      <c r="B11" s="7" t="s">
        <v>4</v>
      </c>
      <c r="C11" s="8" t="s">
        <v>16</v>
      </c>
      <c r="D11" s="8" t="s">
        <v>15</v>
      </c>
      <c r="E11" s="8" t="s">
        <v>18</v>
      </c>
      <c r="F11" s="9" t="s">
        <v>5</v>
      </c>
    </row>
    <row r="12" spans="1:6" x14ac:dyDescent="0.25">
      <c r="A12" s="10" t="s">
        <v>25</v>
      </c>
      <c r="B12" s="11" t="s">
        <v>7</v>
      </c>
      <c r="C12" s="12"/>
      <c r="D12" s="12"/>
      <c r="E12" s="12"/>
      <c r="F12" s="13">
        <f>SUM(F13:F14)</f>
        <v>0</v>
      </c>
    </row>
    <row r="13" spans="1:6" ht="24.75" x14ac:dyDescent="0.25">
      <c r="A13" s="14" t="s">
        <v>9</v>
      </c>
      <c r="B13" s="15" t="s">
        <v>34</v>
      </c>
      <c r="C13" s="16" t="s">
        <v>17</v>
      </c>
      <c r="D13" s="16">
        <v>12</v>
      </c>
      <c r="E13" s="16"/>
      <c r="F13" s="17">
        <f>D13*E13</f>
        <v>0</v>
      </c>
    </row>
    <row r="14" spans="1:6" x14ac:dyDescent="0.25">
      <c r="A14" s="14" t="s">
        <v>10</v>
      </c>
      <c r="B14" s="15" t="s">
        <v>14</v>
      </c>
      <c r="C14" s="16" t="s">
        <v>19</v>
      </c>
      <c r="D14" s="16">
        <v>12</v>
      </c>
      <c r="E14" s="16"/>
      <c r="F14" s="17">
        <f>D14*E14</f>
        <v>0</v>
      </c>
    </row>
    <row r="15" spans="1:6" x14ac:dyDescent="0.25">
      <c r="A15" s="18" t="s">
        <v>12</v>
      </c>
      <c r="B15" s="11" t="s">
        <v>7</v>
      </c>
      <c r="C15" s="12"/>
      <c r="D15" s="12"/>
      <c r="E15" s="12"/>
      <c r="F15" s="13">
        <f>SUM(F16:F24)</f>
        <v>0</v>
      </c>
    </row>
    <row r="16" spans="1:6" ht="36.75" x14ac:dyDescent="0.25">
      <c r="A16" s="14" t="s">
        <v>2</v>
      </c>
      <c r="B16" s="19" t="s">
        <v>41</v>
      </c>
      <c r="C16" s="20" t="s">
        <v>44</v>
      </c>
      <c r="D16" s="20">
        <v>156</v>
      </c>
      <c r="E16" s="20"/>
      <c r="F16" s="17">
        <f>D16*E16</f>
        <v>0</v>
      </c>
    </row>
    <row r="17" spans="1:6" ht="48.75" x14ac:dyDescent="0.25">
      <c r="A17" s="14" t="s">
        <v>2</v>
      </c>
      <c r="B17" s="19" t="s">
        <v>42</v>
      </c>
      <c r="C17" s="20" t="s">
        <v>20</v>
      </c>
      <c r="D17" s="20">
        <v>156</v>
      </c>
      <c r="E17" s="20"/>
      <c r="F17" s="17">
        <f t="shared" ref="F17:F32" si="0">D17*E17</f>
        <v>0</v>
      </c>
    </row>
    <row r="18" spans="1:6" ht="36.75" x14ac:dyDescent="0.25">
      <c r="A18" s="14" t="s">
        <v>2</v>
      </c>
      <c r="B18" s="19" t="s">
        <v>43</v>
      </c>
      <c r="C18" s="20" t="s">
        <v>20</v>
      </c>
      <c r="D18" s="20">
        <v>156</v>
      </c>
      <c r="E18" s="20"/>
      <c r="F18" s="17">
        <f t="shared" si="0"/>
        <v>0</v>
      </c>
    </row>
    <row r="19" spans="1:6" ht="36.75" x14ac:dyDescent="0.25">
      <c r="A19" s="14" t="s">
        <v>13</v>
      </c>
      <c r="B19" s="19" t="s">
        <v>38</v>
      </c>
      <c r="C19" s="20" t="s">
        <v>19</v>
      </c>
      <c r="D19" s="20">
        <v>6</v>
      </c>
      <c r="E19" s="20"/>
      <c r="F19" s="17">
        <f t="shared" si="0"/>
        <v>0</v>
      </c>
    </row>
    <row r="20" spans="1:6" ht="24.75" x14ac:dyDescent="0.25">
      <c r="A20" s="14" t="s">
        <v>13</v>
      </c>
      <c r="B20" s="15" t="s">
        <v>26</v>
      </c>
      <c r="C20" s="16" t="s">
        <v>19</v>
      </c>
      <c r="D20" s="16">
        <v>6</v>
      </c>
      <c r="E20" s="16"/>
      <c r="F20" s="17">
        <f t="shared" si="0"/>
        <v>0</v>
      </c>
    </row>
    <row r="21" spans="1:6" ht="24.75" x14ac:dyDescent="0.25">
      <c r="A21" s="14" t="s">
        <v>13</v>
      </c>
      <c r="B21" s="15" t="s">
        <v>27</v>
      </c>
      <c r="C21" s="16" t="s">
        <v>19</v>
      </c>
      <c r="D21" s="16">
        <v>6</v>
      </c>
      <c r="E21" s="16"/>
      <c r="F21" s="17">
        <f t="shared" si="0"/>
        <v>0</v>
      </c>
    </row>
    <row r="22" spans="1:6" ht="24.75" x14ac:dyDescent="0.25">
      <c r="A22" s="14" t="s">
        <v>13</v>
      </c>
      <c r="B22" s="15" t="s">
        <v>28</v>
      </c>
      <c r="C22" s="16" t="s">
        <v>19</v>
      </c>
      <c r="D22" s="16">
        <v>6</v>
      </c>
      <c r="E22" s="16"/>
      <c r="F22" s="17">
        <f t="shared" si="0"/>
        <v>0</v>
      </c>
    </row>
    <row r="23" spans="1:6" ht="36.75" x14ac:dyDescent="0.25">
      <c r="A23" s="14" t="s">
        <v>13</v>
      </c>
      <c r="B23" s="15" t="s">
        <v>29</v>
      </c>
      <c r="C23" s="16" t="s">
        <v>21</v>
      </c>
      <c r="D23" s="16">
        <v>864</v>
      </c>
      <c r="E23" s="16"/>
      <c r="F23" s="17">
        <f t="shared" si="0"/>
        <v>0</v>
      </c>
    </row>
    <row r="24" spans="1:6" ht="36.75" x14ac:dyDescent="0.25">
      <c r="A24" s="14" t="s">
        <v>13</v>
      </c>
      <c r="B24" s="15" t="s">
        <v>30</v>
      </c>
      <c r="C24" s="16" t="s">
        <v>22</v>
      </c>
      <c r="D24" s="16">
        <v>622</v>
      </c>
      <c r="E24" s="16"/>
      <c r="F24" s="17">
        <f t="shared" si="0"/>
        <v>0</v>
      </c>
    </row>
    <row r="25" spans="1:6" x14ac:dyDescent="0.25">
      <c r="A25" s="18" t="s">
        <v>3</v>
      </c>
      <c r="B25" s="11" t="s">
        <v>7</v>
      </c>
      <c r="C25" s="12"/>
      <c r="D25" s="12"/>
      <c r="E25" s="12"/>
      <c r="F25" s="13">
        <f>SUM(F26:F27)</f>
        <v>0</v>
      </c>
    </row>
    <row r="26" spans="1:6" ht="24.75" x14ac:dyDescent="0.25">
      <c r="A26" s="14" t="s">
        <v>1</v>
      </c>
      <c r="B26" s="19" t="s">
        <v>24</v>
      </c>
      <c r="C26" s="20" t="s">
        <v>19</v>
      </c>
      <c r="D26" s="20">
        <v>20</v>
      </c>
      <c r="E26" s="16"/>
      <c r="F26" s="17">
        <f t="shared" si="0"/>
        <v>0</v>
      </c>
    </row>
    <row r="27" spans="1:6" ht="24.75" x14ac:dyDescent="0.25">
      <c r="A27" s="14" t="s">
        <v>2</v>
      </c>
      <c r="B27" s="19" t="s">
        <v>23</v>
      </c>
      <c r="C27" s="20" t="s">
        <v>20</v>
      </c>
      <c r="D27" s="20">
        <v>800</v>
      </c>
      <c r="E27" s="16"/>
      <c r="F27" s="17">
        <f t="shared" si="0"/>
        <v>0</v>
      </c>
    </row>
    <row r="28" spans="1:6" x14ac:dyDescent="0.25">
      <c r="A28" s="18" t="s">
        <v>8</v>
      </c>
      <c r="B28" s="11" t="s">
        <v>7</v>
      </c>
      <c r="C28" s="21"/>
      <c r="D28" s="21"/>
      <c r="E28" s="21"/>
      <c r="F28" s="13">
        <f>SUM(F29:F32)</f>
        <v>0</v>
      </c>
    </row>
    <row r="29" spans="1:6" ht="36.75" x14ac:dyDescent="0.25">
      <c r="A29" s="14" t="s">
        <v>35</v>
      </c>
      <c r="B29" s="22" t="s">
        <v>31</v>
      </c>
      <c r="C29" s="23" t="s">
        <v>33</v>
      </c>
      <c r="D29" s="24">
        <v>8000</v>
      </c>
      <c r="E29" s="23"/>
      <c r="F29" s="17">
        <f t="shared" si="0"/>
        <v>0</v>
      </c>
    </row>
    <row r="30" spans="1:6" ht="36.75" x14ac:dyDescent="0.25">
      <c r="A30" s="14" t="s">
        <v>35</v>
      </c>
      <c r="B30" s="22" t="s">
        <v>36</v>
      </c>
      <c r="C30" s="23" t="s">
        <v>33</v>
      </c>
      <c r="D30" s="24">
        <v>4000</v>
      </c>
      <c r="E30" s="23"/>
      <c r="F30" s="17">
        <f t="shared" si="0"/>
        <v>0</v>
      </c>
    </row>
    <row r="31" spans="1:6" ht="36.75" x14ac:dyDescent="0.25">
      <c r="A31" s="14" t="s">
        <v>35</v>
      </c>
      <c r="B31" s="22" t="s">
        <v>37</v>
      </c>
      <c r="C31" s="23" t="s">
        <v>33</v>
      </c>
      <c r="D31" s="24">
        <v>4000</v>
      </c>
      <c r="E31" s="23"/>
      <c r="F31" s="17">
        <f t="shared" si="0"/>
        <v>0</v>
      </c>
    </row>
    <row r="32" spans="1:6" ht="36.75" x14ac:dyDescent="0.25">
      <c r="A32" s="14" t="s">
        <v>35</v>
      </c>
      <c r="B32" s="22" t="s">
        <v>32</v>
      </c>
      <c r="C32" s="23" t="s">
        <v>33</v>
      </c>
      <c r="D32" s="24">
        <v>7000</v>
      </c>
      <c r="E32" s="23"/>
      <c r="F32" s="17">
        <f t="shared" si="0"/>
        <v>0</v>
      </c>
    </row>
    <row r="33" spans="1:7" ht="31.5" customHeight="1" x14ac:dyDescent="0.25">
      <c r="A33" s="28" t="s">
        <v>39</v>
      </c>
      <c r="B33" s="29"/>
      <c r="C33" s="29"/>
      <c r="D33" s="30"/>
      <c r="E33" s="13">
        <f>SUM(E13:E32)</f>
        <v>0</v>
      </c>
      <c r="F33" s="13"/>
      <c r="G33" s="1"/>
    </row>
    <row r="34" spans="1:7" x14ac:dyDescent="0.25">
      <c r="A34" s="31" t="s">
        <v>40</v>
      </c>
      <c r="B34" s="32"/>
      <c r="C34" s="32"/>
      <c r="D34" s="32"/>
      <c r="E34" s="33"/>
      <c r="F34" s="13">
        <f>F13+F16+F26+F29</f>
        <v>0</v>
      </c>
    </row>
    <row r="36" spans="1:7" ht="132.75" customHeight="1" x14ac:dyDescent="0.25">
      <c r="A36" s="34" t="s">
        <v>45</v>
      </c>
      <c r="B36" s="34"/>
      <c r="C36" s="34"/>
      <c r="D36" s="34"/>
      <c r="E36" s="34"/>
      <c r="F36" s="34"/>
    </row>
    <row r="40" spans="1:7" ht="138.75" customHeight="1" x14ac:dyDescent="0.25">
      <c r="A40" s="35" t="s">
        <v>50</v>
      </c>
      <c r="B40" s="35"/>
      <c r="C40" s="35" t="s">
        <v>51</v>
      </c>
      <c r="D40" s="35"/>
      <c r="E40" s="35"/>
      <c r="F40" s="35"/>
    </row>
  </sheetData>
  <autoFilter ref="A11:F32"/>
  <mergeCells count="7">
    <mergeCell ref="C40:F40"/>
    <mergeCell ref="A40:B40"/>
    <mergeCell ref="A8:F8"/>
    <mergeCell ref="A9:F9"/>
    <mergeCell ref="A33:D33"/>
    <mergeCell ref="A34:E34"/>
    <mergeCell ref="A36:F36"/>
  </mergeCells>
  <pageMargins left="0.78740157480314965" right="0.39370078740157483" top="0.39370078740157483" bottom="0.78740157480314965" header="0" footer="0"/>
  <pageSetup paperSize="9" scale="9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МРСК Юга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Благодир Анастасия Юрьевна</dc:creator>
  <cp:lastModifiedBy>Благодир Анастасия Юрьевна</cp:lastModifiedBy>
  <cp:lastPrinted>2020-06-03T10:35:18Z</cp:lastPrinted>
  <dcterms:created xsi:type="dcterms:W3CDTF">2018-06-25T05:10:38Z</dcterms:created>
  <dcterms:modified xsi:type="dcterms:W3CDTF">2020-06-03T10:36:07Z</dcterms:modified>
</cp:coreProperties>
</file>